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P12"/>
  <c r="H12"/>
  <c r="D12"/>
  <c r="F12"/>
  <c r="G39"/>
  <c r="H22"/>
  <c r="I21" s="1"/>
  <c r="S21" s="1"/>
  <c r="H17"/>
  <c r="I16" s="1"/>
  <c r="S16" s="1"/>
  <c r="H37"/>
  <c r="I36" s="1"/>
  <c r="S36" s="1"/>
  <c r="H32"/>
  <c r="I31" s="1"/>
  <c r="S31" s="1"/>
  <c r="R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<sst xmlns="http://schemas.openxmlformats.org/spreadsheetml/2006/main" count="116" uniqueCount="76">
  <si>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</si>
  <si>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</si>
  <si>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</si>
  <si>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Sokol Přemyslovice</t>
  </si>
  <si>
    <t>Datum:  </t>
  </si>
  <si>
    <t>12.11.2022</t>
  </si>
  <si>
    <t>Domácí</t>
  </si>
  <si>
    <t xml:space="preserve">Sokol Přemyslovice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</si>
  <si>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</si>
  <si>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</si>
  <si>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</si>
  <si>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</si>
  <si>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</si>
  <si>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</si>
  <si>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</si>
  <si>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</si>
  <si>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</si>
  <si>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</si>
  <si>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</si>
  <si>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</si>
  <si>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</si>
  <si>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</t>
  </si>
  <si>
    <t>Pavič</t>
  </si>
  <si>
    <t>Pavel</t>
  </si>
  <si>
    <t>Martin</t>
  </si>
  <si>
    <t>Tomek</t>
  </si>
  <si>
    <t>Frydrych</t>
  </si>
  <si>
    <t>Eduard</t>
  </si>
  <si>
    <t>Marek</t>
  </si>
  <si>
    <t>Fraus</t>
  </si>
  <si>
    <t>Dvorský</t>
  </si>
  <si>
    <t>Tomáš</t>
  </si>
  <si>
    <t>Petr</t>
  </si>
  <si>
    <t>Grulich</t>
  </si>
  <si>
    <t>Ševčík st.</t>
  </si>
  <si>
    <t>Radek</t>
  </si>
  <si>
    <t>Daniel</t>
  </si>
  <si>
    <t>Šoupal</t>
  </si>
  <si>
    <t>Jiří</t>
  </si>
  <si>
    <t>Michal</t>
  </si>
  <si>
    <t>Sedláček</t>
  </si>
  <si>
    <t>Chlevišťan</t>
  </si>
  <si>
    <t>Jan</t>
  </si>
  <si>
    <t>Karel</t>
  </si>
  <si>
    <t>Celkový výkon družstva  </t>
  </si>
  <si>
    <t>Vedoucí družstva         Jméno:</t>
  </si>
  <si>
    <t>Radek Grulich</t>
  </si>
  <si>
    <t>Bodový zisk</t>
  </si>
  <si>
    <t>Karel Chlevišťan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</si>
  <si>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</si>
  <si>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</si>
  <si>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</si>
  <si>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</si>
  <si>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</si>
  <si>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</si>
  <si>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</si>
  <si>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</si>
  <si>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</si>
  <si>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</si>
  <si>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17:45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</si>
  <si>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</si>
  <si>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</si>
  <si>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</si>
  <si>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</si>
  <si>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</si>
  <si>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</si>
  <si>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</si>
  <si>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</si>
  <si>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</si>
  <si>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</si>
  <si>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Gajdičiar Ondřej</t>
  </si>
  <si>
    <t>Ševčík st. Daniel</t>
  </si>
  <si>
    <t>Napomínání hráčů za nesportovní chování či vyloučení ze startu:</t>
  </si>
  <si>
    <t>Různé:</t>
  </si>
  <si>
    <t xml:space="preserve">Datum a podpis rozhodčího:  </t>
  </si>
  <si>
    <t>12.11.2022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</si>
</sst>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36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0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43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44</v>
      </c>
      <c r="P9" s="18">
        <v>2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76</v>
      </c>
      <c r="E10" s="18">
        <v>36</v>
      </c>
      <c r="F10" s="18">
        <v>1</v>
      </c>
      <c r="G10" s="19">
        <f>IF(AND(ISBLANK(D10),ISBLANK(E10)),"",D10+E10)</f>
        <v>112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45</v>
      </c>
      <c r="P10" s="18">
        <v>1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42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53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20082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157</v>
      </c>
      <c r="F12" s="28">
        <f>IF(ISNUMBER($G12),SUM(F8:F11),"")</f>
        <v>3</v>
      </c>
      <c r="G12" s="29">
        <f>IF(SUM($G8:$G11)+SUM($Q8:$Q11)&gt;0,SUM(G8:G11),"")</f>
        <v>535</v>
      </c>
      <c r="H12" s="27">
        <f>IF(ISNUMBER($G12),SUM(H8:H11),"")</f>
        <v>1</v>
      </c>
      <c r="I12" s="99"/>
      <c r="K12" s="96">
        <v>25145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187</v>
      </c>
      <c r="P12" s="28">
        <f>IF(ISNUMBER($G12),SUM(P8:P11),"")</f>
        <v>3</v>
      </c>
      <c r="Q12" s="29">
        <f>IF(SUM($G8:$G11)+SUM($Q8:$Q11)&gt;0,SUM(Q8:Q11),"")</f>
        <v>551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44</v>
      </c>
      <c r="F13" s="12">
        <v>0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41</v>
      </c>
      <c r="P13" s="12">
        <v>1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32</v>
      </c>
      <c r="F14" s="18">
        <v>2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35</v>
      </c>
      <c r="P14" s="18">
        <v>1</v>
      </c>
      <c r="Q14" s="19">
        <f>IF(AND(ISBLANK(N14),ISBLANK(O14)),"",N14+O14)</f>
        <v>134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45</v>
      </c>
      <c r="F15" s="18">
        <v>0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43</v>
      </c>
      <c r="P15" s="18">
        <v>0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45</v>
      </c>
      <c r="F16" s="23">
        <v>0</v>
      </c>
      <c r="G16" s="24">
        <f>IF(AND(ISBLANK(D16),ISBLANK(E16)),"",D16+E16)</f>
        <v>133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33</v>
      </c>
      <c r="P16" s="23">
        <v>2</v>
      </c>
      <c r="Q16" s="24">
        <f>IF(AND(ISBLANK(N16),ISBLANK(O16)),"",N16+O16)</f>
        <v>133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166</v>
      </c>
      <c r="F17" s="28">
        <f>IF(ISNUMBER($G17),SUM(F13:F16),"")</f>
        <v>2</v>
      </c>
      <c r="G17" s="29">
        <f>IF(SUM($G13:$G16)+SUM($Q13:$Q16)&gt;0,SUM(G13:G16),"")</f>
        <v>519</v>
      </c>
      <c r="H17" s="27">
        <f>IF(ISNUMBER($G17),SUM(H13:H16),"")</f>
        <v>1.5</v>
      </c>
      <c r="I17" s="99"/>
      <c r="K17" s="96">
        <v>18027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152</v>
      </c>
      <c r="P17" s="28">
        <f>IF(ISNUMBER($G17),SUM(P13:P16),"")</f>
        <v>4</v>
      </c>
      <c r="Q17" s="29">
        <f>IF(SUM($G13:$G16)+SUM($Q13:$Q16)&gt;0,SUM(Q13:Q16),"")</f>
        <v>527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35</v>
      </c>
      <c r="F18" s="12">
        <v>1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87</v>
      </c>
      <c r="O18" s="12">
        <v>44</v>
      </c>
      <c r="P18" s="12">
        <v>0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43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56</v>
      </c>
      <c r="P19" s="18">
        <v>0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42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36</v>
      </c>
      <c r="P20" s="18">
        <v>1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43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44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9002</v>
      </c>
      <c r="B22" s="97"/>
      <c r="C22" s="26" t="s">
        <v>18</v>
      </c>
      <c r="D22" s="27">
        <f>IF(ISNUMBER($G22),SUM(D18:D21),"")</f>
        <v>350</v>
      </c>
      <c r="E22" s="28">
        <f>IF(ISNUMBER($G22),SUM(E18:E21),"")</f>
        <v>163</v>
      </c>
      <c r="F22" s="28">
        <f>IF(ISNUMBER($G22),SUM(F18:F21),"")</f>
        <v>4</v>
      </c>
      <c r="G22" s="29">
        <f>IF(SUM($G18:$G21)+SUM($Q18:$Q21)&gt;0,SUM(G18:G21),"")</f>
        <v>513</v>
      </c>
      <c r="H22" s="27">
        <f>IF(ISNUMBER($G22),SUM(H18:H21),"")</f>
        <v>1</v>
      </c>
      <c r="I22" s="99"/>
      <c r="K22" s="96">
        <v>7046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180</v>
      </c>
      <c r="P22" s="28">
        <f>IF(ISNUMBER($G22),SUM(P18:P21),"")</f>
        <v>2</v>
      </c>
      <c r="Q22" s="29">
        <f>IF(SUM($G18:$G21)+SUM($Q18:$Q21)&gt;0,SUM(Q18:Q21),"")</f>
        <v>552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53</v>
      </c>
      <c r="F23" s="12">
        <v>1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26</v>
      </c>
      <c r="P23" s="12">
        <v>5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45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25</v>
      </c>
      <c r="P24" s="18">
        <v>7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85</v>
      </c>
      <c r="E25" s="18">
        <v>51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92</v>
      </c>
      <c r="O25" s="18">
        <v>36</v>
      </c>
      <c r="P25" s="18">
        <v>0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41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35</v>
      </c>
      <c r="P26" s="23">
        <v>1</v>
      </c>
      <c r="Q26" s="24">
        <f>IF(AND(ISBLANK(N26),ISBLANK(O26)),"",N26+O26)</f>
        <v>114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15560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190</v>
      </c>
      <c r="F27" s="28">
        <f>IF(ISNUMBER($G27),SUM(F23:F26),"")</f>
        <v>4</v>
      </c>
      <c r="G27" s="29">
        <f>IF(SUM($G23:$G26)+SUM($Q23:$Q26)&gt;0,SUM(G23:G26),"")</f>
        <v>559</v>
      </c>
      <c r="H27" s="27">
        <f>IF(ISNUMBER($G27),SUM(H23:H26),"")</f>
        <v>4</v>
      </c>
      <c r="I27" s="99"/>
      <c r="K27" s="96">
        <v>17906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122</v>
      </c>
      <c r="P27" s="28">
        <f>IF(ISNUMBER($G27),SUM(P23:P26),"")</f>
        <v>13</v>
      </c>
      <c r="Q27" s="29">
        <f>IF(SUM($G23:$G26)+SUM($Q23:$Q26)&gt;0,SUM(Q23:Q26),"")</f>
        <v>478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86</v>
      </c>
      <c r="E28" s="12">
        <v>51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85</v>
      </c>
      <c r="O28" s="12">
        <v>41</v>
      </c>
      <c r="P28" s="12">
        <v>2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36</v>
      </c>
      <c r="F29" s="18">
        <v>2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45</v>
      </c>
      <c r="P29" s="18">
        <v>2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84</v>
      </c>
      <c r="E30" s="18">
        <v>45</v>
      </c>
      <c r="F30" s="18">
        <v>2</v>
      </c>
      <c r="G30" s="19">
        <f>IF(AND(ISBLANK(D30),ISBLANK(E30)),"",D30+E30)</f>
        <v>129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83</v>
      </c>
      <c r="O30" s="18">
        <v>36</v>
      </c>
      <c r="P30" s="18">
        <v>0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27</v>
      </c>
      <c r="F31" s="23">
        <v>1</v>
      </c>
      <c r="G31" s="24">
        <f>IF(AND(ISBLANK(D31),ISBLANK(E31)),"",D31+E31)</f>
        <v>115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81</v>
      </c>
      <c r="O31" s="23">
        <v>51</v>
      </c>
      <c r="P31" s="23">
        <v>0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18257</v>
      </c>
      <c r="B32" s="97"/>
      <c r="C32" s="26" t="s">
        <v>18</v>
      </c>
      <c r="D32" s="27">
        <f>IF(ISNUMBER($G32),SUM(D28:D31),"")</f>
        <v>344</v>
      </c>
      <c r="E32" s="28">
        <f>IF(ISNUMBER($G32),SUM(E28:E31),"")</f>
        <v>159</v>
      </c>
      <c r="F32" s="28">
        <f>IF(ISNUMBER($G32),SUM(F28:F31),"")</f>
        <v>5</v>
      </c>
      <c r="G32" s="29">
        <f>IF(SUM($G28:$G31)+SUM($Q28:$Q31)&gt;0,SUM(G28:G31),"")</f>
        <v>503</v>
      </c>
      <c r="H32" s="27">
        <f>IF(ISNUMBER($G32),SUM(H28:H31),"")</f>
        <v>2</v>
      </c>
      <c r="I32" s="99"/>
      <c r="K32" s="96">
        <v>9261</v>
      </c>
      <c r="L32" s="97"/>
      <c r="M32" s="26" t="s">
        <v>18</v>
      </c>
      <c r="N32" s="27">
        <f>IF(ISNUMBER($G32),SUM(N28:N31),"")</f>
        <v>339</v>
      </c>
      <c r="O32" s="28">
        <f>IF(ISNUMBER($G32),SUM(O28:O31),"")</f>
        <v>173</v>
      </c>
      <c r="P32" s="28">
        <f>IF(ISNUMBER($G32),SUM(P28:P31),"")</f>
        <v>4</v>
      </c>
      <c r="Q32" s="29">
        <f>IF(SUM($G28:$G31)+SUM($Q28:$Q31)&gt;0,SUM(Q28:Q31),"")</f>
        <v>512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45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94</v>
      </c>
      <c r="O33" s="12">
        <v>45</v>
      </c>
      <c r="P33" s="12">
        <v>0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43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26</v>
      </c>
      <c r="P34" s="18">
        <v>3</v>
      </c>
      <c r="Q34" s="19">
        <f>IF(AND(ISBLANK(N34),ISBLANK(O34)),"",N34+O34)</f>
        <v>120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82</v>
      </c>
      <c r="E35" s="18">
        <v>43</v>
      </c>
      <c r="F35" s="18">
        <v>1</v>
      </c>
      <c r="G35" s="19">
        <f>IF(AND(ISBLANK(D35),ISBLANK(E35)),"",D35+E35)</f>
        <v>125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90</v>
      </c>
      <c r="O35" s="18">
        <v>44</v>
      </c>
      <c r="P35" s="18">
        <v>0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45</v>
      </c>
      <c r="F36" s="23">
        <v>0</v>
      </c>
      <c r="G36" s="24">
        <f>IF(AND(ISBLANK(D36),ISBLANK(E36)),"",D36+E36)</f>
        <v>131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59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176</v>
      </c>
      <c r="F37" s="28">
        <f>IF(ISNUMBER($G37),SUM(F33:F36),"")</f>
        <v>4</v>
      </c>
      <c r="G37" s="29">
        <f>IF(SUM($G33:$G36)+SUM($Q33:$Q36)&gt;0,SUM(G33:G36),"")</f>
        <v>534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174</v>
      </c>
      <c r="P37" s="28">
        <f>IF(ISNUMBER($G37),SUM(P33:P36),"")</f>
        <v>3</v>
      </c>
      <c r="Q37" s="29">
        <f>IF(SUM($G33:$G36)+SUM($Q33:$Q36)&gt;0,SUM(Q33:Q36),"")</f>
        <v>543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2152</v>
      </c>
      <c r="E39" s="34">
        <f>IF(ISNUMBER($G39),SUM(E12,E17,E22,E27,E32,E37),"")</f>
        <v>1011</v>
      </c>
      <c r="F39" s="34">
        <f>IF(ISNUMBER($G39),SUM(F12,F17,F22,F27,F32,F37),"")</f>
        <v>22</v>
      </c>
      <c r="G39" s="35">
        <f>IF(SUM($G$8:$G$37)+SUM($Q$8:$Q$37)&gt;0,SUM(G12,G17,G22,G27,G32,G37),"")</f>
        <v>3163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1</v>
      </c>
      <c r="K39" s="30"/>
      <c r="L39" s="31"/>
      <c r="M39" s="32" t="s">
        <v>44</v>
      </c>
      <c r="N39" s="33">
        <f>IF(ISNUMBER($G39),SUM(N12,N17,N22,N27,N32,N37),"")</f>
        <v>2175</v>
      </c>
      <c r="O39" s="34">
        <f>IF(ISNUMBER($G39),SUM(O12,O17,O22,O27,O32,O37),"")</f>
        <v>988</v>
      </c>
      <c r="P39" s="34">
        <f>IF(ISNUMBER($G39),SUM(P12,P17,P22,P27,P32,P37),"")</f>
        <v>29</v>
      </c>
      <c r="Q39" s="35">
        <f>IF(SUM($G$8:$G$37)+SUM($Q$8:$Q$37)&gt;0,SUM(Q12,Q17,Q22,Q27,Q32,Q37),"")</f>
        <v>3163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1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TJ Odry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70</v>
      </c>
      <c r="M57" s="73"/>
      <c r="N57" s="63">
        <v>24264</v>
      </c>
      <c r="O57" s="72" t="s">
        <v>71</v>
      </c>
      <c r="P57" s="75"/>
      <c r="Q57" s="75"/>
      <c r="R57" s="73"/>
      <c r="S57" s="65">
        <v>17906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2022-11-12T18:56:32Z</dcterms:modified>
</cp:coreProperties>
</file>